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Sheet1" sheetId="3" r:id="rId1"/>
    <sheet name="图一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<sst xmlns="http://schemas.openxmlformats.org/spreadsheetml/2006/main" count="225" uniqueCount="128">
  <si>
    <t>电子竞价报价一览表</t>
  </si>
  <si>
    <t>电子竞价项目名称：南岭国家公园候选区乳阳片区科普教育径建设</t>
  </si>
  <si>
    <t>电子竞价项目编号：2025-328-GDHZ-DZX</t>
  </si>
  <si>
    <t xml:space="preserve">预算金额：¥378,000.00 </t>
  </si>
  <si>
    <t>序号</t>
  </si>
  <si>
    <t>采购标的</t>
  </si>
  <si>
    <t>采购需求的技术、服务要求</t>
  </si>
  <si>
    <t>报价产品的技术、服务响应情况</t>
  </si>
  <si>
    <t>是否满足要求</t>
  </si>
  <si>
    <t>数量</t>
  </si>
  <si>
    <t>单价（元）</t>
  </si>
  <si>
    <t>合计（元）</t>
  </si>
  <si>
    <t>备注</t>
  </si>
  <si>
    <t>科普标识牌</t>
  </si>
  <si>
    <t>750*400*250mm</t>
  </si>
  <si>
    <t>完全响应</t>
  </si>
  <si>
    <t>是</t>
  </si>
  <si>
    <t>5个</t>
  </si>
  <si>
    <t>异型造型镀锌钢雕塑、高温喷塑、版面激光打印工艺</t>
  </si>
  <si>
    <t>1500*800*600mm</t>
  </si>
  <si>
    <t>8个</t>
  </si>
  <si>
    <t>2600*1500*1000mm</t>
  </si>
  <si>
    <t>30个</t>
  </si>
  <si>
    <t>异型造型镀锌钢雕塑、高温喷塑、手拉木纹、版面激光打印工艺</t>
  </si>
  <si>
    <t>1550*1200*750mm</t>
  </si>
  <si>
    <t>15个</t>
  </si>
  <si>
    <t>2700*1060*1460mm</t>
  </si>
  <si>
    <t>22个</t>
  </si>
  <si>
    <t>小计</t>
  </si>
  <si>
    <t>科普土壤剖面装置</t>
  </si>
  <si>
    <t xml:space="preserve">1000*500mm*1000mm高          </t>
  </si>
  <si>
    <t>1项</t>
  </si>
  <si>
    <t>公共设施改造
（A、B卫生间）</t>
  </si>
  <si>
    <t>（A）厕所2寸铁管给水管</t>
  </si>
  <si>
    <t>24米</t>
  </si>
  <si>
    <t>机械铁管加工、蓄水箱进水管道</t>
  </si>
  <si>
    <t>(A)(B)2寸給水水阀</t>
  </si>
  <si>
    <t>2个</t>
  </si>
  <si>
    <t>加工，蓄水箱阀门</t>
  </si>
  <si>
    <t>(A)(B)水箱管道维修清理</t>
  </si>
  <si>
    <t>2项</t>
  </si>
  <si>
    <t>管道维修清理</t>
  </si>
  <si>
    <t>(B)1寸管給水</t>
  </si>
  <si>
    <t>500米</t>
  </si>
  <si>
    <t>1寸管道、配件</t>
  </si>
  <si>
    <t>(A)(B)排污管</t>
  </si>
  <si>
    <t>360米</t>
  </si>
  <si>
    <t>110管道、配件</t>
  </si>
  <si>
    <t>(A)(B)厕所50管进水管</t>
  </si>
  <si>
    <t>300米</t>
  </si>
  <si>
    <t>50管道、配件</t>
  </si>
  <si>
    <t>(A)(B)化粪池清理疏通</t>
  </si>
  <si>
    <t>2间</t>
  </si>
  <si>
    <t>疏通清理</t>
  </si>
  <si>
    <t>(A)(B)厕所顶铝扣板更换</t>
  </si>
  <si>
    <t>100m²</t>
  </si>
  <si>
    <t>清理、更换铝扣板</t>
  </si>
  <si>
    <t>(A)(B)厕所冲水箱</t>
  </si>
  <si>
    <t>16个</t>
  </si>
  <si>
    <t>水箱、管件配件</t>
  </si>
  <si>
    <t>(A)(B)洗手盘水龙头</t>
  </si>
  <si>
    <t>4个</t>
  </si>
  <si>
    <t>4分水龙头</t>
  </si>
  <si>
    <t>(A)(B)卫生间门锁</t>
  </si>
  <si>
    <t>12个</t>
  </si>
  <si>
    <t>卫生间门锁</t>
  </si>
  <si>
    <t>(A)修复墙体瓷片</t>
  </si>
  <si>
    <t>2块</t>
  </si>
  <si>
    <t>墙体瓷片</t>
  </si>
  <si>
    <t>(A)(B)角阀、不锈钢软管</t>
  </si>
  <si>
    <t>16套</t>
  </si>
  <si>
    <t>角阀、不锈钢软管配件</t>
  </si>
  <si>
    <t>(A)厕所门板更换</t>
  </si>
  <si>
    <t>16.9m²</t>
  </si>
  <si>
    <t>pvc防潮板、门、配件</t>
  </si>
  <si>
    <t>(B)修复玻璃1片</t>
  </si>
  <si>
    <t>1片</t>
  </si>
  <si>
    <t>玻璃</t>
  </si>
  <si>
    <t>(A)(B)卫生间清洁</t>
  </si>
  <si>
    <t>4间</t>
  </si>
  <si>
    <t>清洁剂、清洁用品</t>
  </si>
  <si>
    <t>人工费</t>
  </si>
  <si>
    <t>工时人工</t>
  </si>
  <si>
    <t>卫生间清洁维护</t>
  </si>
  <si>
    <t>100次</t>
  </si>
  <si>
    <t>每周1次，持续2年</t>
  </si>
  <si>
    <t>绿化整治提升</t>
  </si>
  <si>
    <t>清除原有地坪</t>
  </si>
  <si>
    <t>3项</t>
  </si>
  <si>
    <t>清理地坪</t>
  </si>
  <si>
    <t>650*1050mm
500*800mm
500*460mm
340*300mm</t>
  </si>
  <si>
    <t>3套</t>
  </si>
  <si>
    <t>陶制陶瓶工艺</t>
  </si>
  <si>
    <t>绿植</t>
  </si>
  <si>
    <t>绿植装饰</t>
  </si>
  <si>
    <t>陶罐围栏</t>
  </si>
  <si>
    <t>装饰护栏</t>
  </si>
  <si>
    <t>有机泥</t>
  </si>
  <si>
    <t>有机营养土</t>
  </si>
  <si>
    <t>底肥</t>
  </si>
  <si>
    <t>肥料</t>
  </si>
  <si>
    <t>清杂、运输</t>
  </si>
  <si>
    <t>运输杂物</t>
  </si>
  <si>
    <t>绿植养护1年</t>
  </si>
  <si>
    <t>养护</t>
  </si>
  <si>
    <t>生态垃圾桶</t>
  </si>
  <si>
    <t>880*340*960mm</t>
  </si>
  <si>
    <t>镀锌钢喷塑、板面激光打印</t>
  </si>
  <si>
    <t>240升1020*720*580mm</t>
  </si>
  <si>
    <t>6个</t>
  </si>
  <si>
    <t>脚踏带轮塑料垃圾分类桶</t>
  </si>
  <si>
    <t>标识牌</t>
  </si>
  <si>
    <t>(A)600*900mm3000mm</t>
  </si>
  <si>
    <t>8块</t>
  </si>
  <si>
    <t>2.5寸镀锌管、铝板2.0、板面反光膜、配件、基础500*400mm</t>
  </si>
  <si>
    <t>(B)800*800*3000mm</t>
  </si>
  <si>
    <t>(C)3300*1200*1600mm</t>
  </si>
  <si>
    <t>9块</t>
  </si>
  <si>
    <t>3寸镀锌管、铝板2.0、配件、板面反光膜基础500*400mm</t>
  </si>
  <si>
    <t>(D)2400*1500*600mm</t>
  </si>
  <si>
    <t>10块</t>
  </si>
  <si>
    <t>2.5寸镀锌管、铝板2.0、板面反光膜、板面反光膜、配件、基础500*400mm</t>
  </si>
  <si>
    <t>(E)2700*1200*800mm</t>
  </si>
  <si>
    <t>报价合计</t>
  </si>
  <si>
    <t>含设计、制作、运输、人工安装、材料、安全措施维护、普票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</si>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</sst>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  <numFmt numFmtId="178" formatCode="0.00;[Red]0.00"/>
    <numFmt numFmtId="179" formatCode="0.00_);[Red]\(0.00\)"/>
    <numFmt numFmtId="180" formatCode="0_);[Red]\(0\)"/>
    <numFmt numFmtId="181" formatCode="0_ "/>
  </numFmts>
  <fonts count="32">
    <font>
      <sz val="12"/>
      <name val="宋体"/>
      <charset val="134"/>
    </font>
    <font>
      <sz val="11"/>
      <color indexed="8"/>
      <name val="等线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8"/>
      <name val="华文仿宋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华文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2" applyNumberFormat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7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179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79" fontId="0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73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80" fontId="6" fillId="0" borderId="3" xfId="0" applyNumberFormat="1" applyFont="1" applyFill="1" applyBorder="1" applyAlignment="1">
      <alignment horizontal="center" vertical="center" wrapText="1"/>
    </xf>
    <xf numFmtId="178" fontId="6" fillId="0" borderId="7" xfId="73" applyNumberFormat="1" applyFont="1" applyFill="1" applyBorder="1" applyAlignment="1">
      <alignment horizontal="center" vertical="center" wrapText="1"/>
    </xf>
    <xf numFmtId="0" fontId="6" fillId="0" borderId="7" xfId="7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8" xfId="73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6" fillId="0" borderId="9" xfId="0" applyNumberFormat="1" applyFont="1" applyFill="1" applyBorder="1" applyAlignment="1">
      <alignment horizontal="center" vertical="center" wrapText="1"/>
    </xf>
    <xf numFmtId="0" fontId="8" fillId="0" borderId="8" xfId="73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78" fontId="8" fillId="0" borderId="7" xfId="73" applyNumberFormat="1" applyFont="1" applyFill="1" applyBorder="1" applyAlignment="1">
      <alignment horizontal="center" vertical="center" wrapText="1"/>
    </xf>
    <xf numFmtId="0" fontId="6" fillId="0" borderId="12" xfId="73" applyFont="1" applyFill="1" applyBorder="1" applyAlignment="1">
      <alignment horizontal="center" vertical="center" wrapText="1"/>
    </xf>
    <xf numFmtId="180" fontId="6" fillId="0" borderId="2" xfId="0" applyNumberFormat="1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horizontal="center" vertical="center" wrapText="1"/>
    </xf>
    <xf numFmtId="179" fontId="6" fillId="0" borderId="5" xfId="0" applyNumberFormat="1" applyFont="1" applyFill="1" applyBorder="1" applyAlignment="1">
      <alignment horizontal="center" vertical="center" wrapText="1"/>
    </xf>
    <xf numFmtId="179" fontId="6" fillId="0" borderId="13" xfId="0" applyNumberFormat="1" applyFont="1" applyFill="1" applyBorder="1" applyAlignment="1">
      <alignment horizontal="center" vertical="center" wrapText="1"/>
    </xf>
    <xf numFmtId="179" fontId="6" fillId="0" borderId="1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79" fontId="6" fillId="0" borderId="15" xfId="0" applyNumberFormat="1" applyFont="1" applyFill="1" applyBorder="1" applyAlignment="1">
      <alignment horizontal="center" vertical="center" wrapText="1"/>
    </xf>
    <xf numFmtId="178" fontId="6" fillId="0" borderId="16" xfId="73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9" fontId="6" fillId="0" borderId="10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1" xfId="0" applyNumberFormat="1" applyFont="1" applyFill="1" applyBorder="1" applyAlignment="1">
      <alignment horizontal="center" vertical="center" wrapText="1"/>
    </xf>
    <xf numFmtId="178" fontId="8" fillId="0" borderId="17" xfId="73" applyNumberFormat="1" applyFont="1" applyFill="1" applyBorder="1" applyAlignment="1">
      <alignment horizontal="center" vertical="center" wrapText="1"/>
    </xf>
    <xf numFmtId="179" fontId="6" fillId="0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81" fontId="6" fillId="0" borderId="2" xfId="0" applyNumberFormat="1" applyFont="1" applyFill="1" applyBorder="1" applyAlignment="1">
      <alignment horizontal="center" vertical="center" wrapText="1"/>
    </xf>
    <xf numFmtId="179" fontId="6" fillId="0" borderId="9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80" fontId="6" fillId="0" borderId="2" xfId="0" applyNumberFormat="1" applyFont="1" applyFill="1" applyBorder="1" applyAlignment="1">
      <alignment horizontal="center" vertical="center" wrapText="1"/>
    </xf>
    <xf numFmtId="178" fontId="8" fillId="0" borderId="5" xfId="73" applyNumberFormat="1" applyFont="1" applyFill="1" applyBorder="1" applyAlignment="1">
      <alignment horizontal="center" vertical="center" wrapText="1"/>
    </xf>
    <xf numFmtId="178" fontId="6" fillId="0" borderId="12" xfId="73" applyNumberFormat="1" applyFont="1" applyFill="1" applyBorder="1" applyAlignment="1">
      <alignment horizontal="center" vertical="center" wrapText="1"/>
    </xf>
    <xf numFmtId="180" fontId="6" fillId="0" borderId="12" xfId="73" applyNumberFormat="1" applyFont="1" applyFill="1" applyBorder="1" applyAlignment="1">
      <alignment horizontal="center" vertical="center" wrapText="1"/>
    </xf>
    <xf numFmtId="180" fontId="6" fillId="0" borderId="2" xfId="73" applyNumberFormat="1" applyFont="1" applyFill="1" applyBorder="1" applyAlignment="1">
      <alignment horizontal="center" vertical="center" wrapText="1"/>
    </xf>
    <xf numFmtId="178" fontId="6" fillId="0" borderId="2" xfId="73" applyNumberFormat="1" applyFont="1" applyFill="1" applyBorder="1" applyAlignment="1">
      <alignment horizontal="center" vertical="center" wrapText="1"/>
    </xf>
    <xf numFmtId="179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79" fontId="8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79" fontId="0" fillId="0" borderId="0" xfId="0" applyNumberForma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78" fontId="10" fillId="0" borderId="0" xfId="0" applyNumberFormat="1" applyFont="1" applyAlignment="1">
      <alignment horizontal="center" wrapText="1"/>
    </xf>
    <xf numFmtId="178" fontId="10" fillId="0" borderId="0" xfId="0" applyNumberFormat="1" applyFont="1" applyAlignment="1">
      <alignment horizontal="center" vertical="center" wrapText="1"/>
    </xf>
    <xf numFmtId="0" fontId="2" fillId="0" borderId="0" xfId="0" applyNumberFormat="1" applyFont="1" applyFill="1" applyAlignment="1">
      <alignment vertical="center" wrapText="1"/>
    </xf>
    <xf numFmtId="178" fontId="0" fillId="0" borderId="0" xfId="0" applyNumberFormat="1" applyFont="1" applyAlignment="1">
      <alignment vertical="center" wrapText="1"/>
    </xf>
    <xf numFmtId="178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58" fontId="6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9" fontId="0" fillId="0" borderId="0" xfId="0" applyNumberFormat="1" applyFont="1" applyAlignment="1">
      <alignment horizontal="center" vertical="center" wrapText="1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3" xfId="50"/>
    <cellStyle name="40% - 着色 1" xfId="51"/>
    <cellStyle name="40% - 着色 3" xfId="52"/>
    <cellStyle name="20% - 着色 2" xfId="53"/>
    <cellStyle name="20% - 着色 4" xfId="54"/>
    <cellStyle name="着色 1" xfId="55"/>
    <cellStyle name="20% - 着色 5" xfId="56"/>
    <cellStyle name="着色 2" xfId="57"/>
    <cellStyle name="20% - 着色 6" xfId="58"/>
    <cellStyle name="40% - 着色 2" xfId="59"/>
    <cellStyle name="40% - 着色 4" xfId="60"/>
    <cellStyle name="40% - 着色 5" xfId="61"/>
    <cellStyle name="40% - 着色 6" xfId="62"/>
    <cellStyle name="60% - 着色 1" xfId="63"/>
    <cellStyle name="60% - 着色 2" xfId="64"/>
    <cellStyle name="60% - 着色 3" xfId="65"/>
    <cellStyle name="60% - 着色 4" xfId="66"/>
    <cellStyle name="60% - 着色 5" xfId="67"/>
    <cellStyle name="60% - 着色 6" xfId="68"/>
    <cellStyle name="着色 5" xfId="69"/>
    <cellStyle name="着色 3" xfId="70"/>
    <cellStyle name="着色 4" xfId="71"/>
    <cellStyle name="着色 6" xfId="72"/>
    <cellStyle name="常规 2" xfId="7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3"/>
  <sheetViews>
    <sheetView tabSelected="1" zoomScaleSheetLayoutView="60" topLeftCell="A28" workbookViewId="0">
      <selection activeCell="H36" sqref="H36"/>
    </sheetView>
  </sheetViews>
  <sheetFormatPr defaultColWidth="9" defaultRowHeight="21.75" customHeight="1"/>
  <cols>
    <col min="1" max="1" width="4.78333333333333" style="2" customWidth="1"/>
    <col min="2" max="2" width="20.2166666666667" style="3" customWidth="1"/>
    <col min="3" max="3" width="26.625" style="4" customWidth="1"/>
    <col min="4" max="4" width="15.65" style="4" customWidth="1"/>
    <col min="5" max="5" width="10.2083333333333" style="5" customWidth="1"/>
    <col min="6" max="6" width="8" style="5" customWidth="1"/>
    <col min="7" max="7" width="11.1916666666667" style="4" customWidth="1"/>
    <col min="8" max="8" width="12.5" style="4" customWidth="1"/>
    <col min="9" max="9" width="27.6" style="2" customWidth="1"/>
    <col min="10" max="253" width="9" style="2" customWidth="1"/>
  </cols>
  <sheetData>
    <row r="1" ht="28.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9" customHeight="1" spans="1:9">
      <c r="A2" s="7"/>
      <c r="B2" s="7"/>
      <c r="C2" s="7"/>
      <c r="D2" s="7"/>
      <c r="E2" s="7"/>
      <c r="F2" s="7"/>
      <c r="G2" s="7"/>
      <c r="H2" s="7"/>
      <c r="I2" s="7"/>
    </row>
    <row r="3" ht="18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18" customHeight="1" spans="1:9">
      <c r="A4" s="9" t="s">
        <v>2</v>
      </c>
      <c r="B4" s="9"/>
      <c r="C4" s="9"/>
      <c r="D4" s="9"/>
      <c r="E4" s="10"/>
      <c r="F4" s="10"/>
      <c r="G4" s="11" t="s">
        <v>3</v>
      </c>
      <c r="H4" s="11"/>
      <c r="I4" s="11"/>
    </row>
    <row r="5" ht="52" customHeight="1" spans="1:9">
      <c r="A5" s="12" t="s">
        <v>4</v>
      </c>
      <c r="B5" s="12" t="s">
        <v>5</v>
      </c>
      <c r="C5" s="13" t="s">
        <v>6</v>
      </c>
      <c r="D5" s="13" t="s">
        <v>7</v>
      </c>
      <c r="E5" s="14" t="s">
        <v>8</v>
      </c>
      <c r="F5" s="14" t="s">
        <v>9</v>
      </c>
      <c r="G5" s="13" t="s">
        <v>10</v>
      </c>
      <c r="H5" s="15" t="s">
        <v>11</v>
      </c>
      <c r="I5" s="12" t="s">
        <v>12</v>
      </c>
    </row>
    <row r="6" customFormat="1" ht="50" customHeight="1" spans="1:10">
      <c r="A6" s="16">
        <v>1</v>
      </c>
      <c r="B6" s="17" t="s">
        <v>13</v>
      </c>
      <c r="C6" s="12" t="s">
        <v>14</v>
      </c>
      <c r="D6" s="13" t="s">
        <v>15</v>
      </c>
      <c r="E6" s="18" t="s">
        <v>16</v>
      </c>
      <c r="F6" s="19" t="s">
        <v>17</v>
      </c>
      <c r="G6" s="13"/>
      <c r="H6" s="20"/>
      <c r="I6" s="18" t="s">
        <v>18</v>
      </c>
      <c r="J6" s="2"/>
    </row>
    <row r="7" s="1" customFormat="1" ht="55" customHeight="1" spans="1:10">
      <c r="A7" s="21">
        <v>2</v>
      </c>
      <c r="B7" s="17"/>
      <c r="C7" s="12" t="s">
        <v>19</v>
      </c>
      <c r="D7" s="13" t="s">
        <v>15</v>
      </c>
      <c r="E7" s="18" t="s">
        <v>16</v>
      </c>
      <c r="F7" s="22" t="s">
        <v>20</v>
      </c>
      <c r="G7" s="13"/>
      <c r="H7" s="20"/>
      <c r="I7" s="18" t="s">
        <v>18</v>
      </c>
      <c r="J7" s="73"/>
    </row>
    <row r="8" s="1" customFormat="1" ht="46" customHeight="1" spans="1:10">
      <c r="A8" s="21">
        <v>3</v>
      </c>
      <c r="B8" s="17"/>
      <c r="C8" s="12" t="s">
        <v>21</v>
      </c>
      <c r="D8" s="13" t="s">
        <v>15</v>
      </c>
      <c r="E8" s="18" t="s">
        <v>16</v>
      </c>
      <c r="F8" s="22" t="s">
        <v>22</v>
      </c>
      <c r="G8" s="13"/>
      <c r="H8" s="20"/>
      <c r="I8" s="18" t="s">
        <v>23</v>
      </c>
      <c r="J8" s="73"/>
    </row>
    <row r="9" s="1" customFormat="1" ht="46" customHeight="1" spans="1:10">
      <c r="A9" s="21">
        <v>5</v>
      </c>
      <c r="B9" s="17"/>
      <c r="C9" s="12" t="s">
        <v>24</v>
      </c>
      <c r="D9" s="13" t="s">
        <v>15</v>
      </c>
      <c r="E9" s="18" t="s">
        <v>16</v>
      </c>
      <c r="F9" s="22" t="s">
        <v>25</v>
      </c>
      <c r="G9" s="13"/>
      <c r="H9" s="20"/>
      <c r="I9" s="18" t="s">
        <v>18</v>
      </c>
      <c r="J9" s="73"/>
    </row>
    <row r="10" s="1" customFormat="1" ht="44" customHeight="1" spans="1:10">
      <c r="A10" s="21">
        <v>6</v>
      </c>
      <c r="B10" s="23"/>
      <c r="C10" s="12" t="s">
        <v>26</v>
      </c>
      <c r="D10" s="24" t="s">
        <v>15</v>
      </c>
      <c r="E10" s="18" t="s">
        <v>16</v>
      </c>
      <c r="F10" s="22" t="s">
        <v>27</v>
      </c>
      <c r="G10" s="25"/>
      <c r="H10" s="20"/>
      <c r="I10" s="18" t="s">
        <v>23</v>
      </c>
      <c r="J10" s="73"/>
    </row>
    <row r="11" s="1" customFormat="1" ht="22" customHeight="1" spans="1:10">
      <c r="A11" s="21"/>
      <c r="B11" s="26" t="s">
        <v>28</v>
      </c>
      <c r="C11" s="27"/>
      <c r="D11" s="28"/>
      <c r="E11" s="28"/>
      <c r="F11" s="28"/>
      <c r="G11" s="29"/>
      <c r="H11" s="30">
        <f>SUM(H6:H10)</f>
        <v>0</v>
      </c>
      <c r="I11" s="18"/>
      <c r="J11" s="73"/>
    </row>
    <row r="12" ht="26" customHeight="1" spans="1:9">
      <c r="A12" s="31">
        <v>1</v>
      </c>
      <c r="B12" s="18" t="s">
        <v>29</v>
      </c>
      <c r="C12" s="18" t="s">
        <v>30</v>
      </c>
      <c r="D12" s="18" t="s">
        <v>15</v>
      </c>
      <c r="E12" s="18" t="s">
        <v>16</v>
      </c>
      <c r="F12" s="32" t="s">
        <v>31</v>
      </c>
      <c r="G12" s="18"/>
      <c r="H12" s="20"/>
      <c r="I12" s="18"/>
    </row>
    <row r="13" ht="20" customHeight="1" spans="1:9">
      <c r="A13" s="12"/>
      <c r="B13" s="33" t="s">
        <v>28</v>
      </c>
      <c r="C13" s="34"/>
      <c r="D13" s="35"/>
      <c r="E13" s="35"/>
      <c r="F13" s="35"/>
      <c r="G13" s="36"/>
      <c r="H13" s="30">
        <f>SUM(H12:H12)</f>
        <v>0</v>
      </c>
      <c r="I13" s="18"/>
    </row>
    <row r="14" ht="16" customHeight="1" spans="1:9">
      <c r="A14" s="31">
        <v>1</v>
      </c>
      <c r="B14" s="37" t="s">
        <v>32</v>
      </c>
      <c r="C14" s="18" t="s">
        <v>33</v>
      </c>
      <c r="D14" s="18" t="s">
        <v>15</v>
      </c>
      <c r="E14" s="18" t="s">
        <v>16</v>
      </c>
      <c r="F14" s="32" t="s">
        <v>34</v>
      </c>
      <c r="G14" s="18"/>
      <c r="H14" s="20"/>
      <c r="I14" s="18" t="s">
        <v>35</v>
      </c>
    </row>
    <row r="15" ht="16" customHeight="1" spans="1:9">
      <c r="A15" s="31">
        <v>2</v>
      </c>
      <c r="B15" s="38"/>
      <c r="C15" s="18" t="s">
        <v>36</v>
      </c>
      <c r="D15" s="18" t="s">
        <v>15</v>
      </c>
      <c r="E15" s="18" t="s">
        <v>16</v>
      </c>
      <c r="F15" s="32" t="s">
        <v>37</v>
      </c>
      <c r="G15" s="18"/>
      <c r="H15" s="20"/>
      <c r="I15" s="18" t="s">
        <v>38</v>
      </c>
    </row>
    <row r="16" ht="16" customHeight="1" spans="1:9">
      <c r="A16" s="31">
        <v>3</v>
      </c>
      <c r="B16" s="38"/>
      <c r="C16" s="18" t="s">
        <v>39</v>
      </c>
      <c r="D16" s="18" t="s">
        <v>15</v>
      </c>
      <c r="E16" s="18" t="s">
        <v>16</v>
      </c>
      <c r="F16" s="32" t="s">
        <v>40</v>
      </c>
      <c r="G16" s="18"/>
      <c r="H16" s="20"/>
      <c r="I16" s="18" t="s">
        <v>41</v>
      </c>
    </row>
    <row r="17" ht="16" customHeight="1" spans="1:9">
      <c r="A17" s="31">
        <v>4</v>
      </c>
      <c r="B17" s="38"/>
      <c r="C17" s="18" t="s">
        <v>42</v>
      </c>
      <c r="D17" s="18" t="s">
        <v>15</v>
      </c>
      <c r="E17" s="18" t="s">
        <v>16</v>
      </c>
      <c r="F17" s="32" t="s">
        <v>43</v>
      </c>
      <c r="G17" s="18"/>
      <c r="H17" s="20"/>
      <c r="I17" s="18" t="s">
        <v>44</v>
      </c>
    </row>
    <row r="18" ht="16" customHeight="1" spans="1:9">
      <c r="A18" s="31">
        <v>5</v>
      </c>
      <c r="B18" s="38"/>
      <c r="C18" s="18" t="s">
        <v>45</v>
      </c>
      <c r="D18" s="18" t="s">
        <v>15</v>
      </c>
      <c r="E18" s="18" t="s">
        <v>16</v>
      </c>
      <c r="F18" s="32" t="s">
        <v>46</v>
      </c>
      <c r="G18" s="18"/>
      <c r="H18" s="20"/>
      <c r="I18" s="18" t="s">
        <v>47</v>
      </c>
    </row>
    <row r="19" ht="16" customHeight="1" spans="1:9">
      <c r="A19" s="31">
        <v>6</v>
      </c>
      <c r="B19" s="38"/>
      <c r="C19" s="18" t="s">
        <v>48</v>
      </c>
      <c r="D19" s="18" t="s">
        <v>15</v>
      </c>
      <c r="E19" s="18" t="s">
        <v>16</v>
      </c>
      <c r="F19" s="32" t="s">
        <v>49</v>
      </c>
      <c r="G19" s="18"/>
      <c r="H19" s="20"/>
      <c r="I19" s="18" t="s">
        <v>50</v>
      </c>
    </row>
    <row r="20" ht="16" customHeight="1" spans="1:9">
      <c r="A20" s="31">
        <v>7</v>
      </c>
      <c r="B20" s="38"/>
      <c r="C20" s="18" t="s">
        <v>51</v>
      </c>
      <c r="D20" s="18" t="s">
        <v>15</v>
      </c>
      <c r="E20" s="18" t="s">
        <v>16</v>
      </c>
      <c r="F20" s="32" t="s">
        <v>52</v>
      </c>
      <c r="G20" s="18"/>
      <c r="H20" s="20"/>
      <c r="I20" s="18" t="s">
        <v>53</v>
      </c>
    </row>
    <row r="21" ht="16" customHeight="1" spans="1:9">
      <c r="A21" s="31">
        <v>8</v>
      </c>
      <c r="B21" s="38"/>
      <c r="C21" s="18" t="s">
        <v>54</v>
      </c>
      <c r="D21" s="18" t="s">
        <v>15</v>
      </c>
      <c r="E21" s="18" t="s">
        <v>16</v>
      </c>
      <c r="F21" s="18" t="s">
        <v>55</v>
      </c>
      <c r="G21" s="18"/>
      <c r="H21" s="18"/>
      <c r="I21" s="18" t="s">
        <v>56</v>
      </c>
    </row>
    <row r="22" ht="16" customHeight="1" spans="1:9">
      <c r="A22" s="31">
        <v>9</v>
      </c>
      <c r="B22" s="38"/>
      <c r="C22" s="18" t="s">
        <v>57</v>
      </c>
      <c r="D22" s="18" t="s">
        <v>15</v>
      </c>
      <c r="E22" s="18" t="s">
        <v>16</v>
      </c>
      <c r="F22" s="18" t="s">
        <v>58</v>
      </c>
      <c r="G22" s="18"/>
      <c r="H22" s="18"/>
      <c r="I22" s="18" t="s">
        <v>59</v>
      </c>
    </row>
    <row r="23" ht="20" customHeight="1" spans="1:9">
      <c r="A23" s="31">
        <v>10</v>
      </c>
      <c r="B23" s="38"/>
      <c r="C23" s="18" t="s">
        <v>60</v>
      </c>
      <c r="D23" s="18" t="s">
        <v>15</v>
      </c>
      <c r="E23" s="18" t="s">
        <v>16</v>
      </c>
      <c r="F23" s="18" t="s">
        <v>61</v>
      </c>
      <c r="G23" s="18"/>
      <c r="H23" s="18"/>
      <c r="I23" s="18" t="s">
        <v>62</v>
      </c>
    </row>
    <row r="24" ht="20" customHeight="1" spans="1:9">
      <c r="A24" s="31">
        <v>11</v>
      </c>
      <c r="B24" s="38"/>
      <c r="C24" s="18" t="s">
        <v>63</v>
      </c>
      <c r="D24" s="18" t="s">
        <v>15</v>
      </c>
      <c r="E24" s="18" t="s">
        <v>16</v>
      </c>
      <c r="F24" s="18" t="s">
        <v>64</v>
      </c>
      <c r="G24" s="18"/>
      <c r="H24" s="18"/>
      <c r="I24" s="18" t="s">
        <v>65</v>
      </c>
    </row>
    <row r="25" ht="20" customHeight="1" spans="1:9">
      <c r="A25" s="31">
        <v>12</v>
      </c>
      <c r="B25" s="38"/>
      <c r="C25" s="18" t="s">
        <v>66</v>
      </c>
      <c r="D25" s="18" t="s">
        <v>15</v>
      </c>
      <c r="E25" s="18" t="s">
        <v>16</v>
      </c>
      <c r="F25" s="18" t="s">
        <v>67</v>
      </c>
      <c r="G25" s="18"/>
      <c r="H25" s="18"/>
      <c r="I25" s="18" t="s">
        <v>68</v>
      </c>
    </row>
    <row r="26" ht="20" customHeight="1" spans="1:9">
      <c r="A26" s="31">
        <v>13</v>
      </c>
      <c r="B26" s="38"/>
      <c r="C26" s="18" t="s">
        <v>69</v>
      </c>
      <c r="D26" s="18" t="s">
        <v>15</v>
      </c>
      <c r="E26" s="18" t="s">
        <v>16</v>
      </c>
      <c r="F26" s="18" t="s">
        <v>70</v>
      </c>
      <c r="G26" s="18"/>
      <c r="H26" s="18"/>
      <c r="I26" s="18" t="s">
        <v>71</v>
      </c>
    </row>
    <row r="27" ht="20" customHeight="1" spans="1:9">
      <c r="A27" s="31">
        <v>14</v>
      </c>
      <c r="B27" s="38"/>
      <c r="C27" s="18" t="s">
        <v>72</v>
      </c>
      <c r="D27" s="18" t="s">
        <v>15</v>
      </c>
      <c r="E27" s="18" t="s">
        <v>16</v>
      </c>
      <c r="F27" s="18" t="s">
        <v>73</v>
      </c>
      <c r="G27" s="18"/>
      <c r="H27" s="18"/>
      <c r="I27" s="18" t="s">
        <v>74</v>
      </c>
    </row>
    <row r="28" ht="20" customHeight="1" spans="1:9">
      <c r="A28" s="31">
        <v>15</v>
      </c>
      <c r="B28" s="38"/>
      <c r="C28" s="18" t="s">
        <v>75</v>
      </c>
      <c r="D28" s="18" t="s">
        <v>15</v>
      </c>
      <c r="E28" s="18" t="s">
        <v>16</v>
      </c>
      <c r="F28" s="18" t="s">
        <v>76</v>
      </c>
      <c r="G28" s="18"/>
      <c r="H28" s="18"/>
      <c r="I28" s="18" t="s">
        <v>77</v>
      </c>
    </row>
    <row r="29" ht="20" customHeight="1" spans="1:9">
      <c r="A29" s="31">
        <v>16</v>
      </c>
      <c r="B29" s="38"/>
      <c r="C29" s="18" t="s">
        <v>78</v>
      </c>
      <c r="D29" s="18" t="s">
        <v>15</v>
      </c>
      <c r="E29" s="18" t="s">
        <v>16</v>
      </c>
      <c r="F29" s="18" t="s">
        <v>79</v>
      </c>
      <c r="G29" s="18"/>
      <c r="H29" s="18"/>
      <c r="I29" s="41" t="s">
        <v>80</v>
      </c>
    </row>
    <row r="30" ht="20" customHeight="1" spans="1:9">
      <c r="A30" s="31">
        <v>17</v>
      </c>
      <c r="B30" s="38"/>
      <c r="C30" s="14" t="s">
        <v>81</v>
      </c>
      <c r="D30" s="14" t="s">
        <v>15</v>
      </c>
      <c r="E30" s="14" t="s">
        <v>16</v>
      </c>
      <c r="F30" s="19" t="s">
        <v>31</v>
      </c>
      <c r="G30" s="39"/>
      <c r="H30" s="40"/>
      <c r="I30" s="14" t="s">
        <v>82</v>
      </c>
    </row>
    <row r="31" ht="20" customHeight="1" spans="1:9">
      <c r="A31" s="31">
        <v>18</v>
      </c>
      <c r="B31" s="38"/>
      <c r="C31" s="41" t="s">
        <v>83</v>
      </c>
      <c r="D31" s="41" t="s">
        <v>15</v>
      </c>
      <c r="E31" s="41" t="s">
        <v>16</v>
      </c>
      <c r="F31" s="41" t="s">
        <v>84</v>
      </c>
      <c r="G31" s="41"/>
      <c r="H31" s="41"/>
      <c r="I31" s="41" t="s">
        <v>85</v>
      </c>
    </row>
    <row r="32" ht="22" customHeight="1" spans="1:9">
      <c r="A32" s="12"/>
      <c r="B32" s="33" t="s">
        <v>28</v>
      </c>
      <c r="C32" s="42"/>
      <c r="D32" s="43"/>
      <c r="E32" s="43"/>
      <c r="F32" s="43"/>
      <c r="G32" s="44"/>
      <c r="H32" s="45">
        <f>SUM(H14:H30)</f>
        <v>0</v>
      </c>
      <c r="I32" s="51"/>
    </row>
    <row r="33" ht="22" customHeight="1" spans="1:9">
      <c r="A33" s="12">
        <v>1</v>
      </c>
      <c r="B33" s="46" t="s">
        <v>86</v>
      </c>
      <c r="C33" s="47" t="s">
        <v>87</v>
      </c>
      <c r="D33" s="18" t="s">
        <v>15</v>
      </c>
      <c r="E33" s="18" t="s">
        <v>16</v>
      </c>
      <c r="F33" s="48" t="s">
        <v>88</v>
      </c>
      <c r="G33" s="49"/>
      <c r="H33" s="20"/>
      <c r="I33" s="18" t="s">
        <v>89</v>
      </c>
    </row>
    <row r="34" ht="97" customHeight="1" spans="1:9">
      <c r="A34" s="12">
        <v>2</v>
      </c>
      <c r="B34" s="46"/>
      <c r="C34" s="50" t="s">
        <v>90</v>
      </c>
      <c r="D34" s="18" t="s">
        <v>15</v>
      </c>
      <c r="E34" s="18" t="s">
        <v>16</v>
      </c>
      <c r="F34" s="48" t="s">
        <v>91</v>
      </c>
      <c r="G34" s="49"/>
      <c r="H34" s="20"/>
      <c r="I34" s="18" t="s">
        <v>92</v>
      </c>
    </row>
    <row r="35" ht="22" customHeight="1" spans="1:9">
      <c r="A35" s="12">
        <v>3</v>
      </c>
      <c r="B35" s="46"/>
      <c r="C35" s="47" t="s">
        <v>93</v>
      </c>
      <c r="D35" s="18" t="s">
        <v>15</v>
      </c>
      <c r="E35" s="18" t="s">
        <v>16</v>
      </c>
      <c r="F35" s="48" t="s">
        <v>91</v>
      </c>
      <c r="G35" s="49"/>
      <c r="H35" s="20"/>
      <c r="I35" s="18" t="s">
        <v>94</v>
      </c>
    </row>
    <row r="36" ht="22" customHeight="1" spans="1:9">
      <c r="A36" s="12">
        <v>4</v>
      </c>
      <c r="B36" s="46"/>
      <c r="C36" s="47" t="s">
        <v>95</v>
      </c>
      <c r="D36" s="18" t="s">
        <v>15</v>
      </c>
      <c r="E36" s="18" t="s">
        <v>16</v>
      </c>
      <c r="F36" s="48" t="s">
        <v>91</v>
      </c>
      <c r="G36" s="49"/>
      <c r="H36" s="20"/>
      <c r="I36" s="18" t="s">
        <v>96</v>
      </c>
    </row>
    <row r="37" ht="22" customHeight="1" spans="1:9">
      <c r="A37" s="12">
        <v>5</v>
      </c>
      <c r="B37" s="46"/>
      <c r="C37" s="47" t="s">
        <v>97</v>
      </c>
      <c r="D37" s="18" t="s">
        <v>15</v>
      </c>
      <c r="E37" s="18" t="s">
        <v>16</v>
      </c>
      <c r="F37" s="48" t="s">
        <v>88</v>
      </c>
      <c r="G37" s="49"/>
      <c r="H37" s="20"/>
      <c r="I37" s="18" t="s">
        <v>98</v>
      </c>
    </row>
    <row r="38" ht="22" customHeight="1" spans="1:9">
      <c r="A38" s="12">
        <v>6</v>
      </c>
      <c r="B38" s="46"/>
      <c r="C38" s="47" t="s">
        <v>99</v>
      </c>
      <c r="D38" s="18" t="s">
        <v>15</v>
      </c>
      <c r="E38" s="18" t="s">
        <v>16</v>
      </c>
      <c r="F38" s="48" t="s">
        <v>88</v>
      </c>
      <c r="G38" s="49"/>
      <c r="H38" s="20"/>
      <c r="I38" s="18" t="s">
        <v>100</v>
      </c>
    </row>
    <row r="39" ht="22" customHeight="1" spans="1:9">
      <c r="A39" s="12">
        <v>7</v>
      </c>
      <c r="B39" s="46"/>
      <c r="C39" s="18" t="s">
        <v>101</v>
      </c>
      <c r="D39" s="18" t="s">
        <v>15</v>
      </c>
      <c r="E39" s="18" t="s">
        <v>16</v>
      </c>
      <c r="F39" s="48" t="s">
        <v>88</v>
      </c>
      <c r="G39" s="49"/>
      <c r="H39" s="20"/>
      <c r="I39" s="18" t="s">
        <v>102</v>
      </c>
    </row>
    <row r="40" ht="22" customHeight="1" spans="1:9">
      <c r="A40" s="12">
        <v>8</v>
      </c>
      <c r="B40" s="51"/>
      <c r="C40" s="41" t="s">
        <v>103</v>
      </c>
      <c r="D40" s="18" t="s">
        <v>15</v>
      </c>
      <c r="E40" s="18" t="s">
        <v>16</v>
      </c>
      <c r="F40" s="48" t="s">
        <v>31</v>
      </c>
      <c r="G40" s="49"/>
      <c r="H40" s="20"/>
      <c r="I40" s="18" t="s">
        <v>104</v>
      </c>
    </row>
    <row r="41" ht="20" customHeight="1" spans="1:9">
      <c r="A41" s="12"/>
      <c r="B41" s="33" t="s">
        <v>28</v>
      </c>
      <c r="C41" s="34"/>
      <c r="D41" s="18"/>
      <c r="E41" s="35"/>
      <c r="F41" s="35"/>
      <c r="G41" s="36"/>
      <c r="H41" s="30">
        <f>SUM(H33:H40)</f>
        <v>0</v>
      </c>
      <c r="I41" s="18"/>
    </row>
    <row r="42" ht="20" customHeight="1" spans="1:9">
      <c r="A42" s="12">
        <v>1</v>
      </c>
      <c r="B42" s="14" t="s">
        <v>105</v>
      </c>
      <c r="C42" s="52" t="s">
        <v>106</v>
      </c>
      <c r="D42" s="18" t="s">
        <v>15</v>
      </c>
      <c r="E42" s="18" t="s">
        <v>16</v>
      </c>
      <c r="F42" s="53" t="s">
        <v>61</v>
      </c>
      <c r="G42" s="18"/>
      <c r="H42" s="20"/>
      <c r="I42" s="18" t="s">
        <v>107</v>
      </c>
    </row>
    <row r="43" ht="20" customHeight="1" spans="1:9">
      <c r="A43" s="12">
        <v>2</v>
      </c>
      <c r="B43" s="46"/>
      <c r="C43" s="18" t="s">
        <v>108</v>
      </c>
      <c r="D43" s="18" t="s">
        <v>15</v>
      </c>
      <c r="E43" s="18" t="s">
        <v>16</v>
      </c>
      <c r="F43" s="53" t="s">
        <v>109</v>
      </c>
      <c r="G43" s="18"/>
      <c r="H43" s="20"/>
      <c r="I43" s="18" t="s">
        <v>110</v>
      </c>
    </row>
    <row r="44" ht="20" customHeight="1" spans="1:9">
      <c r="A44" s="12"/>
      <c r="B44" s="33" t="s">
        <v>28</v>
      </c>
      <c r="C44" s="34"/>
      <c r="D44" s="35"/>
      <c r="E44" s="35"/>
      <c r="F44" s="35"/>
      <c r="G44" s="36"/>
      <c r="H44" s="54">
        <f>SUM(H42:H43)</f>
        <v>0</v>
      </c>
      <c r="I44" s="18"/>
    </row>
    <row r="45" ht="45" customHeight="1" spans="1:9">
      <c r="A45" s="12">
        <v>1</v>
      </c>
      <c r="B45" s="14" t="s">
        <v>111</v>
      </c>
      <c r="C45" s="52" t="s">
        <v>112</v>
      </c>
      <c r="D45" s="55" t="s">
        <v>15</v>
      </c>
      <c r="E45" s="18" t="s">
        <v>16</v>
      </c>
      <c r="F45" s="56" t="s">
        <v>113</v>
      </c>
      <c r="G45" s="55"/>
      <c r="H45" s="20"/>
      <c r="I45" s="18" t="s">
        <v>114</v>
      </c>
    </row>
    <row r="46" ht="54" customHeight="1" spans="1:9">
      <c r="A46" s="12">
        <v>2</v>
      </c>
      <c r="B46" s="46"/>
      <c r="C46" s="52" t="s">
        <v>115</v>
      </c>
      <c r="D46" s="55" t="s">
        <v>15</v>
      </c>
      <c r="E46" s="18" t="s">
        <v>16</v>
      </c>
      <c r="F46" s="57" t="s">
        <v>113</v>
      </c>
      <c r="G46" s="58"/>
      <c r="H46" s="20"/>
      <c r="I46" s="18" t="s">
        <v>114</v>
      </c>
    </row>
    <row r="47" ht="53" customHeight="1" spans="1:9">
      <c r="A47" s="12">
        <v>3</v>
      </c>
      <c r="B47" s="46"/>
      <c r="C47" s="52" t="s">
        <v>116</v>
      </c>
      <c r="D47" s="55" t="s">
        <v>15</v>
      </c>
      <c r="E47" s="18" t="s">
        <v>16</v>
      </c>
      <c r="F47" s="57" t="s">
        <v>117</v>
      </c>
      <c r="G47" s="58"/>
      <c r="H47" s="20"/>
      <c r="I47" s="18" t="s">
        <v>118</v>
      </c>
    </row>
    <row r="48" ht="59" customHeight="1" spans="1:9">
      <c r="A48" s="12">
        <v>4</v>
      </c>
      <c r="B48" s="46"/>
      <c r="C48" s="52" t="s">
        <v>119</v>
      </c>
      <c r="D48" s="55" t="s">
        <v>15</v>
      </c>
      <c r="E48" s="18" t="s">
        <v>16</v>
      </c>
      <c r="F48" s="57" t="s">
        <v>120</v>
      </c>
      <c r="G48" s="58"/>
      <c r="H48" s="20"/>
      <c r="I48" s="18" t="s">
        <v>121</v>
      </c>
    </row>
    <row r="49" ht="54" customHeight="1" spans="1:9">
      <c r="A49" s="32">
        <v>5</v>
      </c>
      <c r="B49" s="51"/>
      <c r="C49" s="52" t="s">
        <v>122</v>
      </c>
      <c r="D49" s="55" t="s">
        <v>15</v>
      </c>
      <c r="E49" s="18" t="s">
        <v>16</v>
      </c>
      <c r="F49" s="57" t="s">
        <v>113</v>
      </c>
      <c r="G49" s="58"/>
      <c r="H49" s="20"/>
      <c r="I49" s="18" t="s">
        <v>114</v>
      </c>
    </row>
    <row r="50" ht="28" customHeight="1" spans="1:9">
      <c r="A50" s="18"/>
      <c r="B50" s="59" t="s">
        <v>28</v>
      </c>
      <c r="C50" s="60"/>
      <c r="D50" s="61"/>
      <c r="E50" s="61"/>
      <c r="F50" s="61"/>
      <c r="G50" s="62"/>
      <c r="H50" s="54">
        <f>SUM(H45:H49)</f>
        <v>0</v>
      </c>
      <c r="I50" s="74"/>
    </row>
    <row r="51" ht="28" customHeight="1" spans="1:9">
      <c r="A51" s="63" t="s">
        <v>123</v>
      </c>
      <c r="B51" s="35"/>
      <c r="C51" s="35"/>
      <c r="D51" s="35"/>
      <c r="E51" s="35"/>
      <c r="F51" s="35"/>
      <c r="G51" s="36"/>
      <c r="H51" s="63">
        <f>SUM(H11+H13+H32+H41+H44+H50)</f>
        <v>0</v>
      </c>
      <c r="I51" s="18"/>
    </row>
    <row r="52" ht="20" customHeight="1" spans="1:9">
      <c r="A52" s="34" t="s">
        <v>12</v>
      </c>
      <c r="B52" s="36"/>
      <c r="C52" s="41" t="s">
        <v>124</v>
      </c>
      <c r="D52" s="41"/>
      <c r="E52" s="41"/>
      <c r="F52" s="41"/>
      <c r="G52" s="41"/>
      <c r="H52" s="41"/>
      <c r="I52" s="41"/>
    </row>
    <row r="53" ht="22" customHeight="1" spans="1:9">
      <c r="A53" s="64"/>
      <c r="B53" s="65" t="s">
        <v>125</v>
      </c>
      <c r="C53" s="65"/>
      <c r="D53" s="64"/>
      <c r="E53" s="66"/>
      <c r="F53" s="66"/>
      <c r="G53" s="64"/>
      <c r="H53" s="64"/>
      <c r="I53" s="64"/>
    </row>
    <row r="54" customHeight="1" spans="1:9">
      <c r="A54" s="64"/>
      <c r="B54" s="65" t="s">
        <v>126</v>
      </c>
      <c r="C54" s="65"/>
      <c r="D54" s="64"/>
      <c r="E54" s="66"/>
      <c r="F54" s="66"/>
      <c r="G54" s="64"/>
      <c r="H54" s="64"/>
      <c r="I54" s="64"/>
    </row>
    <row r="55" customHeight="1" spans="1:9">
      <c r="A55" s="64"/>
      <c r="B55" s="65" t="s">
        <v>127</v>
      </c>
      <c r="C55" s="65"/>
      <c r="D55" s="64"/>
      <c r="E55" s="66"/>
      <c r="F55" s="66"/>
      <c r="G55" s="64"/>
      <c r="H55" s="64"/>
      <c r="I55" s="64"/>
    </row>
    <row r="56" customHeight="1" spans="2:8">
      <c r="B56" s="2"/>
      <c r="C56" s="2"/>
      <c r="D56" s="2"/>
      <c r="G56" s="2"/>
      <c r="H56" s="2"/>
    </row>
    <row r="57" customHeight="1" spans="2:8">
      <c r="B57" s="2"/>
      <c r="C57" s="2"/>
      <c r="D57" s="2"/>
      <c r="G57" s="2"/>
      <c r="H57" s="2"/>
    </row>
    <row r="58" customHeight="1" spans="1:9">
      <c r="A58" s="67"/>
      <c r="B58" s="68"/>
      <c r="C58" s="69"/>
      <c r="D58" s="69"/>
      <c r="E58" s="69"/>
      <c r="F58" s="69"/>
      <c r="G58" s="69"/>
      <c r="H58" s="69"/>
      <c r="I58" s="75"/>
    </row>
    <row r="59" customHeight="1" spans="1:8">
      <c r="A59" s="67"/>
      <c r="B59" s="67"/>
      <c r="C59" s="70"/>
      <c r="D59" s="70"/>
      <c r="E59" s="70"/>
      <c r="F59" s="70"/>
      <c r="G59" s="67"/>
      <c r="H59" s="2"/>
    </row>
    <row r="63" ht="48.75" customHeight="1" spans="3:6">
      <c r="C63" s="71"/>
      <c r="D63" s="72"/>
      <c r="E63" s="4"/>
      <c r="F63" s="4"/>
    </row>
    <row r="73" customHeight="1" spans="5:6">
      <c r="E73" s="76"/>
      <c r="F73" s="76"/>
    </row>
  </sheetData>
  <mergeCells count="22">
    <mergeCell ref="A1:I1"/>
    <mergeCell ref="A3:I3"/>
    <mergeCell ref="A4:D4"/>
    <mergeCell ref="G4:I4"/>
    <mergeCell ref="C11:G11"/>
    <mergeCell ref="C13:G13"/>
    <mergeCell ref="C32:G32"/>
    <mergeCell ref="C44:G44"/>
    <mergeCell ref="C50:G50"/>
    <mergeCell ref="A51:G51"/>
    <mergeCell ref="A52:B52"/>
    <mergeCell ref="C52:I52"/>
    <mergeCell ref="B53:C53"/>
    <mergeCell ref="B54:C54"/>
    <mergeCell ref="B55:C55"/>
    <mergeCell ref="F58:G58"/>
    <mergeCell ref="D63:G63"/>
    <mergeCell ref="B6:B10"/>
    <mergeCell ref="B14:B31"/>
    <mergeCell ref="B33:B40"/>
    <mergeCell ref="B42:B43"/>
    <mergeCell ref="B45:B49"/>
  </mergeCells>
  <printOptions horizontalCentered="1"/>
  <pageMargins left="0.55" right="0.429861111111111" top="0.509722222222222" bottom="0.509722222222222" header="0.509722222222222" footer="0.509722222222222"/>
  <pageSetup paperSize="9" scale="96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Cmy软件工作室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图一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BJDN</dc:creator>
  <cp:lastModifiedBy>王俊</cp:lastModifiedBy>
  <cp:revision>1</cp:revision>
  <dcterms:created xsi:type="dcterms:W3CDTF">2004-03-16T08:47:00Z</dcterms:created>
  <cp:lastPrinted>2010-05-11T10:28:00Z</cp:lastPrinted>
  <dcterms:modified xsi:type="dcterms:W3CDTF">2025-09-25T01:06:45Z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1544380A5A024F708E9FF71C2F9A3BE2_13</vt:lpwstr>
  </property>
</Properties>
</file>